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5DED36F-901A-4011-B4E5-B4DA4D87DC7D}" xr6:coauthVersionLast="47" xr6:coauthVersionMax="47" xr10:uidLastSave="{00000000-0000-0000-0000-000000000000}"/>
  <bookViews>
    <workbookView xWindow="42750" yWindow="2670" windowWidth="28845" windowHeight="1600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5" i="134" l="1"/>
  <c r="D36" i="134" l="1"/>
  <c r="Y34" i="134"/>
  <c r="Q34" i="134"/>
  <c r="D35" i="134"/>
  <c r="Y33" i="134"/>
  <c r="Q33" i="134"/>
  <c r="Q29" i="134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<sst xmlns="http://schemas.openxmlformats.org/spreadsheetml/2006/main" count="1634" uniqueCount="385">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</sst>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L25" activePane="bottomRight" state="frozen"/>
      <selection pane="topRight" activeCell="C1" sqref="C1"/>
      <selection pane="bottomLeft" activeCell="A7" sqref="A7"/>
      <selection pane="bottomRight" activeCell="Z35" sqref="Z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/>
      <c r="W33" s="105">
        <v>-3210881</v>
      </c>
      <c r="X33" s="167">
        <f>AVERAGE(W33:W41)</f>
        <v>-3209195</v>
      </c>
      <c r="Y33" s="156">
        <f>Y32-K33-L33-1</f>
        <v>-3210881</v>
      </c>
      <c r="Z33" s="217">
        <f>AVERAGE(Y33:Y41)</f>
        <v>-3215787.888888889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/>
      <c r="F36" s="23"/>
      <c r="G36" s="26">
        <f>D36+E36+F36-E35-F35</f>
        <v>3662827</v>
      </c>
      <c r="H36" s="132">
        <v>300</v>
      </c>
      <c r="I36" s="25">
        <v>1000</v>
      </c>
      <c r="J36" s="25">
        <v>500</v>
      </c>
      <c r="K36" s="170">
        <f t="shared" si="9"/>
        <v>1800</v>
      </c>
      <c r="L36" s="171"/>
      <c r="M36" s="153"/>
      <c r="N36" s="149">
        <f t="shared" si="8"/>
        <v>3664627</v>
      </c>
      <c r="O36" s="67">
        <f t="shared" si="2"/>
        <v>124185.38333333352</v>
      </c>
      <c r="P36" s="7">
        <f t="shared" si="5"/>
        <v>3725561.5000000056</v>
      </c>
      <c r="Q36" s="164">
        <f>Q35+N36</f>
        <v>3818437.45</v>
      </c>
      <c r="R36" s="29">
        <f t="shared" si="3"/>
        <v>175.12848667441048</v>
      </c>
      <c r="S36" s="5">
        <f>SUM($Q$7:$Q36)/T36-1</f>
        <v>289480.38333333354</v>
      </c>
      <c r="T36" s="18">
        <v>30</v>
      </c>
      <c r="U36" s="4"/>
      <c r="V36" s="136"/>
      <c r="W36" s="105"/>
      <c r="X36" s="167"/>
      <c r="Y36" s="156">
        <f>Y35-K36-L36</f>
        <v>-3209551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>
        <v>10300</v>
      </c>
      <c r="I37" s="25">
        <v>1000</v>
      </c>
      <c r="J37" s="25">
        <v>500</v>
      </c>
      <c r="K37" s="170">
        <f t="shared" si="9"/>
        <v>11800</v>
      </c>
      <c r="L37" s="171"/>
      <c r="M37" s="153"/>
      <c r="N37" s="149">
        <f t="shared" si="8"/>
        <v>11800</v>
      </c>
      <c r="O37" s="67">
        <f t="shared" si="2"/>
        <v>238403.22419354858</v>
      </c>
      <c r="P37" s="7">
        <f t="shared" si="5"/>
        <v>7390499.9500000058</v>
      </c>
      <c r="Q37" s="164">
        <f>Q36+N37-3</f>
        <v>3830234.45</v>
      </c>
      <c r="R37" s="29">
        <f t="shared" si="3"/>
        <v>244.22867110731573</v>
      </c>
      <c r="S37" s="5">
        <f>SUM($Q$7:$Q37)/T37+1</f>
        <v>403700.22419354861</v>
      </c>
      <c r="T37" s="18">
        <v>31</v>
      </c>
      <c r="U37" s="27"/>
      <c r="V37" s="137"/>
      <c r="W37" s="105"/>
      <c r="X37" s="167"/>
      <c r="Y37" s="156">
        <f>Y36-K37-L37</f>
        <v>-3221351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345482.45000000019</v>
      </c>
      <c r="P38" s="7">
        <f t="shared" si="5"/>
        <v>11055438.400000006</v>
      </c>
      <c r="Q38" s="164">
        <f t="shared" si="11"/>
        <v>3830234.45</v>
      </c>
      <c r="R38" s="29">
        <f t="shared" si="3"/>
        <v>309.00835470912796</v>
      </c>
      <c r="S38" s="5">
        <f>SUM($Q$7:$Q38)/T38</f>
        <v>510778.45000000019</v>
      </c>
      <c r="T38" s="18">
        <v>32</v>
      </c>
      <c r="U38" s="27"/>
      <c r="V38" s="137"/>
      <c r="W38" s="105"/>
      <c r="X38" s="167"/>
      <c r="Y38" s="156">
        <f t="shared" si="7"/>
        <v>-3221351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446072.02575757593</v>
      </c>
      <c r="P39" s="7">
        <f t="shared" si="5"/>
        <v>14720376.850000005</v>
      </c>
      <c r="Q39" s="164">
        <f t="shared" si="11"/>
        <v>3830234.45</v>
      </c>
      <c r="R39" s="29">
        <f t="shared" si="3"/>
        <v>369.86377514130766</v>
      </c>
      <c r="S39" s="5">
        <f>SUM($Q$7:$Q39)/T39+2</f>
        <v>611370.02575757587</v>
      </c>
      <c r="T39" s="18">
        <v>33</v>
      </c>
      <c r="U39" s="27"/>
      <c r="V39" s="137"/>
      <c r="W39" s="105"/>
      <c r="X39" s="167"/>
      <c r="Y39" s="156">
        <f t="shared" si="7"/>
        <v>-3221351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-1000</v>
      </c>
      <c r="J40" s="25">
        <v>100</v>
      </c>
      <c r="K40" s="170">
        <f t="shared" si="9"/>
        <v>-600</v>
      </c>
      <c r="L40" s="171"/>
      <c r="M40" s="153"/>
      <c r="N40" s="149">
        <f t="shared" si="8"/>
        <v>-600</v>
      </c>
      <c r="O40" s="67">
        <f t="shared" si="2"/>
        <v>540726.89117647067</v>
      </c>
      <c r="P40" s="7">
        <f t="shared" si="5"/>
        <v>18384714.300000004</v>
      </c>
      <c r="Q40" s="164">
        <f>Q39+N40-1</f>
        <v>3829633.45</v>
      </c>
      <c r="R40" s="29">
        <f t="shared" si="3"/>
        <v>427.12581742841371</v>
      </c>
      <c r="S40" s="5">
        <f>SUM($Q$7:$Q40)/T40-1</f>
        <v>706021.89117647067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-3220751</v>
      </c>
      <c r="Z40" s="217">
        <f>AVERAGE(Y40:Y48)</f>
        <v>-3220217.6666666665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629955.73571428587</v>
      </c>
      <c r="P41" s="7">
        <f t="shared" si="5"/>
        <v>22048450.750000004</v>
      </c>
      <c r="Q41" s="164">
        <f>Q40+N41-1</f>
        <v>3829032.45</v>
      </c>
      <c r="R41" s="29">
        <f t="shared" si="3"/>
        <v>481.10827588948666</v>
      </c>
      <c r="S41" s="5">
        <f>SUM($Q$7:$Q41)/T41+1</f>
        <v>795252.73571428587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-3220151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v>-7036</v>
      </c>
      <c r="E42" s="87"/>
      <c r="F42" s="23"/>
      <c r="G42" s="26">
        <f>D42+E42+F42-E41-F41</f>
        <v>-7036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-7036</v>
      </c>
      <c r="O42" s="67">
        <f t="shared" si="2"/>
        <v>714031.95000000007</v>
      </c>
      <c r="P42" s="7">
        <f t="shared" si="5"/>
        <v>25705150.200000003</v>
      </c>
      <c r="Q42" s="164">
        <f>Q41+N42-1</f>
        <v>3821995.45</v>
      </c>
      <c r="R42" s="29">
        <f t="shared" si="3"/>
        <v>531.97110032910655</v>
      </c>
      <c r="S42" s="5">
        <f>SUM($Q$7:$Q42)/T42-1</f>
        <v>879326.95000000007</v>
      </c>
      <c r="T42" s="18">
        <v>36</v>
      </c>
      <c r="U42" s="138"/>
      <c r="V42" s="137"/>
      <c r="W42" s="105"/>
      <c r="X42" s="167"/>
      <c r="Y42" s="156">
        <f t="shared" si="12"/>
        <v>-3220151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793563.55810810812</v>
      </c>
      <c r="P43" s="7">
        <f t="shared" si="5"/>
        <v>29361851.650000002</v>
      </c>
      <c r="Q43" s="164">
        <f>Q42+N43+2</f>
        <v>3821997.45</v>
      </c>
      <c r="R43" s="29">
        <f t="shared" si="3"/>
        <v>580.02949745190949</v>
      </c>
      <c r="S43" s="5">
        <f>SUM($Q$7:$Q43)/T43-94</f>
        <v>958765.55810810823</v>
      </c>
      <c r="T43" s="18">
        <v>37</v>
      </c>
      <c r="U43" s="138"/>
      <c r="V43" s="137"/>
      <c r="W43" s="105"/>
      <c r="X43" s="167"/>
      <c r="Y43" s="156">
        <f t="shared" si="12"/>
        <v>-3220151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868909.26578947378</v>
      </c>
      <c r="P44" s="7">
        <f t="shared" si="5"/>
        <v>33018552.100000001</v>
      </c>
      <c r="Q44" s="164">
        <f>Q43+N44-1</f>
        <v>3821996.45</v>
      </c>
      <c r="R44" s="29">
        <f t="shared" si="3"/>
        <v>625.66926349668108</v>
      </c>
      <c r="S44" s="5">
        <f>SUM($Q$7:$Q44)/T44+1</f>
        <v>1034206.2657894739</v>
      </c>
      <c r="T44" s="18">
        <v>38</v>
      </c>
      <c r="U44" s="138"/>
      <c r="V44" s="137"/>
      <c r="W44" s="105"/>
      <c r="X44" s="167"/>
      <c r="Y44" s="156">
        <f t="shared" si="12"/>
        <v>-3220151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940391.09102564119</v>
      </c>
      <c r="P45" s="7">
        <f t="shared" si="5"/>
        <v>36675252.550000004</v>
      </c>
      <c r="Q45" s="164">
        <f t="shared" ref="Q45:Q46" si="13">Q44+N45</f>
        <v>3821996.45</v>
      </c>
      <c r="R45" s="29">
        <f t="shared" si="3"/>
        <v>668.91400337917514</v>
      </c>
      <c r="S45" s="5">
        <f>SUM($Q$7:$Q45)/T45+1</f>
        <v>1105688.0910256414</v>
      </c>
      <c r="T45" s="18">
        <v>39</v>
      </c>
      <c r="U45" s="138"/>
      <c r="V45" s="137"/>
      <c r="W45" s="105"/>
      <c r="X45" s="167"/>
      <c r="Y45" s="156">
        <f t="shared" si="12"/>
        <v>-3220151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1008298.8250000002</v>
      </c>
      <c r="P46" s="7">
        <f t="shared" si="5"/>
        <v>40331953.000000007</v>
      </c>
      <c r="Q46" s="164">
        <f t="shared" si="13"/>
        <v>3821996.45</v>
      </c>
      <c r="R46" s="29">
        <f t="shared" si="3"/>
        <v>709.99650626754453</v>
      </c>
      <c r="S46" s="5">
        <f>SUM($Q$7:$Q46)/T46+1</f>
        <v>1173595.8250000004</v>
      </c>
      <c r="T46" s="18">
        <v>40</v>
      </c>
      <c r="U46" s="138"/>
      <c r="V46" s="137"/>
      <c r="W46" s="105"/>
      <c r="X46" s="167"/>
      <c r="Y46" s="156">
        <f t="shared" si="12"/>
        <v>-3220151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1072893.9865853661</v>
      </c>
      <c r="P47" s="7">
        <f t="shared" si="5"/>
        <v>43988653.45000001</v>
      </c>
      <c r="Q47" s="164">
        <f>Q46+N47</f>
        <v>3821996.45</v>
      </c>
      <c r="R47" s="29">
        <f t="shared" si="3"/>
        <v>757.82474263464712</v>
      </c>
      <c r="S47" s="5">
        <f>SUM($Q$7:$Q47)/T47+1+14465-2</f>
        <v>1252653.9865853663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-3220151</v>
      </c>
      <c r="Z47" s="217">
        <f>AVERAGE(Y47:Y48)</f>
        <v>-3220151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1134413.1404761907</v>
      </c>
      <c r="P48" s="7">
        <f t="shared" si="5"/>
        <v>47645351.900000013</v>
      </c>
      <c r="Q48" s="164">
        <f>Q47+N48-2</f>
        <v>3821994.45</v>
      </c>
      <c r="R48" s="29">
        <f t="shared" si="3"/>
        <v>786.42080901908753</v>
      </c>
      <c r="S48" s="5">
        <f>SUM($Q$7:$Q48)/T48+213</f>
        <v>1299922.140476191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-3220151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1193070.8918604655</v>
      </c>
      <c r="P49" s="7">
        <f t="shared" si="5"/>
        <v>51302048.350000016</v>
      </c>
      <c r="Q49" s="164">
        <f t="shared" ref="Q49:Q55" si="18">Q48+N49-2</f>
        <v>3821992.45</v>
      </c>
      <c r="R49" s="29">
        <f t="shared" si="3"/>
        <v>821.9073007577108</v>
      </c>
      <c r="S49" s="5">
        <f>SUM($Q$7:$Q49)/T49+213</f>
        <v>1358579.8918604658</v>
      </c>
      <c r="T49" s="18">
        <v>43</v>
      </c>
      <c r="U49" s="138"/>
      <c r="V49" s="137"/>
      <c r="W49" s="105"/>
      <c r="X49" s="167"/>
      <c r="Y49" s="156">
        <f t="shared" si="12"/>
        <v>-3220151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1249062.3363636369</v>
      </c>
      <c r="P50" s="7">
        <f t="shared" si="5"/>
        <v>54958742.800000019</v>
      </c>
      <c r="Q50" s="164">
        <f t="shared" si="18"/>
        <v>3821990.45</v>
      </c>
      <c r="R50" s="29">
        <f t="shared" si="3"/>
        <v>855.78074264570034</v>
      </c>
      <c r="S50" s="5">
        <f>SUM($Q$7:$Q50)/T50+213</f>
        <v>1414571.3363636369</v>
      </c>
      <c r="T50" s="18">
        <v>44</v>
      </c>
      <c r="U50" s="138"/>
      <c r="V50" s="137"/>
      <c r="W50" s="105"/>
      <c r="X50" s="167"/>
      <c r="Y50" s="156">
        <f t="shared" si="12"/>
        <v>-3220151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1302565.2277777782</v>
      </c>
      <c r="P51" s="7">
        <f t="shared" si="5"/>
        <v>58615435.250000022</v>
      </c>
      <c r="Q51" s="164">
        <f t="shared" si="18"/>
        <v>3821988.45</v>
      </c>
      <c r="R51" s="29">
        <f t="shared" si="3"/>
        <v>888.14867133976531</v>
      </c>
      <c r="S51" s="5">
        <f>SUM($Q$7:$Q51)/T51+213</f>
        <v>1468074.2277777784</v>
      </c>
      <c r="T51" s="18">
        <v>45</v>
      </c>
      <c r="U51" s="138"/>
      <c r="V51" s="137"/>
      <c r="W51" s="105"/>
      <c r="X51" s="167"/>
      <c r="Y51" s="156">
        <f t="shared" si="12"/>
        <v>-3220151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1353741.8630434789</v>
      </c>
      <c r="P52" s="7">
        <f t="shared" si="5"/>
        <v>62272125.700000025</v>
      </c>
      <c r="Q52" s="164">
        <f t="shared" si="18"/>
        <v>3821986.45</v>
      </c>
      <c r="R52" s="29">
        <f t="shared" si="3"/>
        <v>919.10927248298742</v>
      </c>
      <c r="S52" s="5">
        <f>SUM($Q$7:$Q52)/T52+213</f>
        <v>1519250.8630434789</v>
      </c>
      <c r="T52" s="18">
        <v>46</v>
      </c>
      <c r="U52" s="138"/>
      <c r="V52" s="137"/>
      <c r="W52" s="105"/>
      <c r="X52" s="167"/>
      <c r="Y52" s="156">
        <f t="shared" si="12"/>
        <v>-3220151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1402740.7265957452</v>
      </c>
      <c r="P53" s="7">
        <f t="shared" si="5"/>
        <v>65928814.150000028</v>
      </c>
      <c r="Q53" s="164">
        <f t="shared" si="18"/>
        <v>3821984.45</v>
      </c>
      <c r="R53" s="29">
        <f t="shared" si="3"/>
        <v>948.75237549350584</v>
      </c>
      <c r="S53" s="5">
        <f>SUM($Q$7:$Q53)/T53+213</f>
        <v>1568249.7265957454</v>
      </c>
      <c r="T53" s="18">
        <v>47</v>
      </c>
      <c r="U53" s="138"/>
      <c r="V53" s="137"/>
      <c r="W53" s="105"/>
      <c r="X53" s="167"/>
      <c r="Y53" s="156">
        <f t="shared" si="12"/>
        <v>-3220151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1449697.9291666672</v>
      </c>
      <c r="P54" s="7">
        <f t="shared" si="5"/>
        <v>69585500.600000024</v>
      </c>
      <c r="Q54" s="164">
        <f t="shared" si="18"/>
        <v>3821982.45</v>
      </c>
      <c r="R54" s="29">
        <f t="shared" si="3"/>
        <v>977.16032400461438</v>
      </c>
      <c r="S54" s="5">
        <f>SUM($Q$7:$Q54)/T54+213</f>
        <v>1615206.9291666674</v>
      </c>
      <c r="T54" s="18">
        <v>48</v>
      </c>
      <c r="U54" s="138"/>
      <c r="V54" s="137"/>
      <c r="W54" s="105"/>
      <c r="X54" s="167"/>
      <c r="Y54" s="156">
        <f t="shared" si="12"/>
        <v>-3220151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1494738.4704081637</v>
      </c>
      <c r="P55" s="7">
        <f t="shared" si="5"/>
        <v>73242185.050000027</v>
      </c>
      <c r="Q55" s="164">
        <f t="shared" si="18"/>
        <v>3821980.45</v>
      </c>
      <c r="R55" s="29">
        <f t="shared" si="3"/>
        <v>1004.4087397203587</v>
      </c>
      <c r="S55" s="5">
        <f>SUM($Q$7:$Q55)/T55+213</f>
        <v>1660247.4704081642</v>
      </c>
      <c r="T55" s="18">
        <v>49</v>
      </c>
      <c r="U55" s="138"/>
      <c r="V55" s="137"/>
      <c r="W55" s="105"/>
      <c r="X55" s="167"/>
      <c r="Y55" s="156">
        <f t="shared" si="12"/>
        <v>-3220151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4"/>
  <sheetViews>
    <sheetView topLeftCell="A4915" workbookViewId="0">
      <selection activeCell="D4934" sqref="D493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2023-08-31T09:33:37Z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